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KOP~1\AppData\Local\Temp\Rar$DIa2536.39781\"/>
    </mc:Choice>
  </mc:AlternateContent>
  <xr:revisionPtr revIDLastSave="0" documentId="13_ncr:1_{DF94AE78-2E38-425C-9723-8BC023548C5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расчет'!$19:$19</definedName>
    <definedName name="_xlnm.Print_Titles" localSheetId="0">'Сводный сметный расчет'!$19:$19</definedName>
  </definedNames>
  <calcPr calcId="181029"/>
</workbook>
</file>

<file path=xl/calcChain.xml><?xml version="1.0" encoding="utf-8"?>
<calcChain xmlns="http://schemas.openxmlformats.org/spreadsheetml/2006/main">
  <c r="G27" i="2" l="1"/>
  <c r="G29" i="2" s="1"/>
  <c r="E23" i="2"/>
  <c r="E24" i="2" s="1"/>
  <c r="E27" i="2" s="1"/>
  <c r="E29" i="2" s="1"/>
  <c r="D23" i="2"/>
  <c r="D24" i="2" s="1"/>
  <c r="D27" i="2" s="1"/>
  <c r="D29" i="2" s="1"/>
  <c r="E31" i="2" l="1"/>
  <c r="G31" i="2"/>
  <c r="D31" i="2"/>
  <c r="H21" i="2" l="1"/>
  <c r="H23" i="2"/>
  <c r="H26" i="2"/>
  <c r="H24" i="2" l="1"/>
  <c r="H27" i="2" l="1"/>
  <c r="H29" i="2" l="1"/>
  <c r="H31" i="2" s="1"/>
</calcChain>
</file>

<file path=xl/sharedStrings.xml><?xml version="1.0" encoding="utf-8"?>
<sst xmlns="http://schemas.openxmlformats.org/spreadsheetml/2006/main" count="33" uniqueCount="33">
  <si>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</si>
  <si>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</si>
  <si>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</si>
  <si>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</si>
  <si>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</si>
  <si>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</si>
  <si>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</si>
  <si>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</si>
  <si>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</si>
  <si>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</si>
  <si>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</si>
  <si>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</si>
  <si>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</si>
  <si>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</si>
  <si>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</si>
  <si>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Дополнительные работы и затраты</t>
  </si>
  <si>
    <t>НК РФ гл.21 ст.164</t>
  </si>
  <si>
    <t>НДС- 20%</t>
  </si>
  <si>
    <t>Реконструкция моста через водоотводной канал</t>
  </si>
  <si>
    <t>СВОДНЫЙ СМЕТНЫЙ РАСЧЕТ СТОИМОСТИ СТРОИТЕЛЬСТВА</t>
  </si>
  <si>
    <t>Реконструкция моста через водоотводной канал в г. Рубцовске на ул. Тракторной, 51</t>
  </si>
  <si>
    <t>Приказ от 04.08.2020 № 421/пр п.179</t>
  </si>
  <si>
    <t>Непредвиденные затраты - 3%</t>
  </si>
  <si>
    <t>Непредвиденные работы и затраты</t>
  </si>
  <si>
    <t>Глава 9. Прочие работы и затраты</t>
  </si>
  <si>
    <t>Расчет №1</t>
  </si>
  <si>
    <t>Итого:</t>
  </si>
  <si>
    <t>Итого по Главам 2-9</t>
  </si>
  <si>
    <t>Итого по сводному сметному расчету</t>
  </si>
  <si>
    <t>Перевозка и размещение токсичных промышленных отходов</t>
  </si>
  <si>
    <t>Составлен в ценах по состоянию на 1  квартал 2023 с учетом применения индекса-дефлятора на период выполнения работ</t>
  </si>
  <si>
    <t>Сводный сметный расчет в сумме 73 347 021,60 руб.</t>
  </si>
  <si>
    <t xml:space="preserve">                                                              Администрация города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</si>
</sst>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49" fontId="1" fillId="0" borderId="6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2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1" fontId="1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0" fontId="0" fillId="2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1"/>
  <sheetViews>
    <sheetView showGridLines="0" tabSelected="1" workbookViewId="0">
      <selection activeCell="K11" sqref="K11"/>
    </sheetView>
  </sheetViews>
  <sheetFormatPr defaultColWidth="9.109375" defaultRowHeight="13.2" x14ac:dyDescent="0.25"/>
  <cols>
    <col min="1" max="1" width="5" style="1" customWidth="1"/>
    <col min="2" max="2" width="19.33203125" style="2" customWidth="1"/>
    <col min="3" max="3" width="51.33203125" style="2" customWidth="1"/>
    <col min="4" max="4" width="13.109375" style="7" customWidth="1"/>
    <col min="5" max="5" width="13" style="7" customWidth="1"/>
    <col min="6" max="6" width="13.44140625" style="7" customWidth="1"/>
    <col min="7" max="7" width="12.5546875" style="7" customWidth="1"/>
    <col min="8" max="8" width="13.88671875" style="7" customWidth="1"/>
    <col min="9" max="9" width="9.109375" style="5"/>
    <col min="10" max="10" width="10.5546875" style="5" bestFit="1" customWidth="1"/>
    <col min="11" max="16384" width="9.109375" style="5"/>
  </cols>
  <sheetData>
    <row r="1" spans="1:8" x14ac:dyDescent="0.25">
      <c r="D1" s="3"/>
      <c r="E1" s="3"/>
      <c r="F1" s="3"/>
      <c r="G1" s="3"/>
      <c r="H1" s="4" t="s">
        <v>5</v>
      </c>
    </row>
    <row r="2" spans="1:8" x14ac:dyDescent="0.25">
      <c r="B2" s="2" t="s">
        <v>6</v>
      </c>
      <c r="C2" s="49" t="s">
        <v>32</v>
      </c>
      <c r="D2" s="50"/>
      <c r="E2" s="50"/>
      <c r="F2" s="50"/>
      <c r="G2" s="50"/>
      <c r="H2" s="3"/>
    </row>
    <row r="3" spans="1:8" x14ac:dyDescent="0.25">
      <c r="C3" s="11"/>
      <c r="D3" s="12" t="s">
        <v>7</v>
      </c>
      <c r="E3" s="13"/>
      <c r="F3" s="14"/>
      <c r="G3" s="14"/>
      <c r="H3" s="3"/>
    </row>
    <row r="4" spans="1:8" x14ac:dyDescent="0.25">
      <c r="D4" s="3"/>
      <c r="E4" s="6"/>
      <c r="F4" s="3"/>
      <c r="G4" s="3"/>
      <c r="H4" s="3"/>
    </row>
    <row r="5" spans="1:8" x14ac:dyDescent="0.25">
      <c r="B5" s="23" t="s">
        <v>31</v>
      </c>
      <c r="C5" s="23"/>
      <c r="D5" s="3"/>
      <c r="E5" s="6"/>
      <c r="F5" s="3"/>
      <c r="G5" s="3"/>
      <c r="H5" s="3"/>
    </row>
    <row r="6" spans="1:8" x14ac:dyDescent="0.25">
      <c r="D6" s="3"/>
      <c r="E6" s="3"/>
      <c r="F6" s="3"/>
      <c r="G6" s="3"/>
      <c r="H6" s="3"/>
    </row>
    <row r="7" spans="1:8" x14ac:dyDescent="0.25">
      <c r="D7" s="3"/>
      <c r="E7" s="3"/>
      <c r="F7" s="3"/>
      <c r="G7" s="3"/>
      <c r="H7" s="3"/>
    </row>
    <row r="8" spans="1:8" x14ac:dyDescent="0.25">
      <c r="D8" s="8" t="s">
        <v>19</v>
      </c>
      <c r="F8" s="3"/>
      <c r="G8" s="3"/>
      <c r="H8" s="3"/>
    </row>
    <row r="9" spans="1:8" x14ac:dyDescent="0.25">
      <c r="D9" s="9"/>
      <c r="F9" s="3"/>
      <c r="G9" s="3"/>
      <c r="H9" s="3"/>
    </row>
    <row r="10" spans="1:8" ht="12.75" customHeight="1" x14ac:dyDescent="0.25">
      <c r="C10" s="36" t="s">
        <v>20</v>
      </c>
      <c r="D10" s="36"/>
      <c r="E10" s="36"/>
      <c r="F10" s="36"/>
      <c r="G10" s="36"/>
      <c r="H10" s="3"/>
    </row>
    <row r="11" spans="1:8" x14ac:dyDescent="0.25">
      <c r="D11" s="10" t="s">
        <v>0</v>
      </c>
      <c r="F11" s="3"/>
      <c r="G11" s="3"/>
      <c r="H11" s="3"/>
    </row>
    <row r="12" spans="1:8" x14ac:dyDescent="0.25">
      <c r="H12" s="3"/>
    </row>
    <row r="13" spans="1:8" x14ac:dyDescent="0.25">
      <c r="B13" s="27" t="s">
        <v>30</v>
      </c>
      <c r="C13" s="27"/>
      <c r="D13" s="9"/>
      <c r="E13" s="3"/>
      <c r="F13" s="3"/>
      <c r="G13" s="3"/>
      <c r="H13" s="3"/>
    </row>
    <row r="14" spans="1:8" x14ac:dyDescent="0.25">
      <c r="D14" s="9"/>
      <c r="E14" s="3"/>
      <c r="F14" s="3"/>
      <c r="G14" s="3"/>
      <c r="H14" s="3"/>
    </row>
    <row r="15" spans="1:8" ht="12.75" customHeight="1" x14ac:dyDescent="0.25">
      <c r="A15" s="35" t="s">
        <v>1</v>
      </c>
      <c r="B15" s="44" t="s">
        <v>8</v>
      </c>
      <c r="C15" s="44" t="s">
        <v>9</v>
      </c>
      <c r="D15" s="45" t="s">
        <v>11</v>
      </c>
      <c r="E15" s="45"/>
      <c r="F15" s="45"/>
      <c r="G15" s="45"/>
      <c r="H15" s="35" t="s">
        <v>12</v>
      </c>
    </row>
    <row r="16" spans="1:8" x14ac:dyDescent="0.25">
      <c r="A16" s="35"/>
      <c r="B16" s="44"/>
      <c r="C16" s="44"/>
      <c r="D16" s="35" t="s">
        <v>10</v>
      </c>
      <c r="E16" s="35" t="s">
        <v>2</v>
      </c>
      <c r="F16" s="35" t="s">
        <v>3</v>
      </c>
      <c r="G16" s="35" t="s">
        <v>4</v>
      </c>
      <c r="H16" s="35"/>
    </row>
    <row r="17" spans="1:10" x14ac:dyDescent="0.25">
      <c r="A17" s="35"/>
      <c r="B17" s="44"/>
      <c r="C17" s="44"/>
      <c r="D17" s="35"/>
      <c r="E17" s="35"/>
      <c r="F17" s="35"/>
      <c r="G17" s="35"/>
      <c r="H17" s="35"/>
    </row>
    <row r="18" spans="1:10" x14ac:dyDescent="0.25">
      <c r="A18" s="35"/>
      <c r="B18" s="44"/>
      <c r="C18" s="44"/>
      <c r="D18" s="35"/>
      <c r="E18" s="35"/>
      <c r="F18" s="35"/>
      <c r="G18" s="35"/>
      <c r="H18" s="35"/>
    </row>
    <row r="19" spans="1:10" x14ac:dyDescent="0.25">
      <c r="A19" s="15">
        <v>1</v>
      </c>
      <c r="B19" s="16">
        <v>2</v>
      </c>
      <c r="C19" s="16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</row>
    <row r="20" spans="1:10" x14ac:dyDescent="0.25">
      <c r="A20" s="39" t="s">
        <v>13</v>
      </c>
      <c r="B20" s="40"/>
      <c r="C20" s="40"/>
      <c r="D20" s="40"/>
      <c r="E20" s="40"/>
      <c r="F20" s="40"/>
      <c r="G20" s="40"/>
      <c r="H20" s="40"/>
    </row>
    <row r="21" spans="1:10" ht="15.75" customHeight="1" x14ac:dyDescent="0.25">
      <c r="A21" s="17">
        <v>1</v>
      </c>
      <c r="B21" s="18" t="s">
        <v>14</v>
      </c>
      <c r="C21" s="18" t="s">
        <v>18</v>
      </c>
      <c r="D21" s="19">
        <v>54810424</v>
      </c>
      <c r="E21" s="20">
        <v>30460</v>
      </c>
      <c r="F21" s="20"/>
      <c r="G21" s="20"/>
      <c r="H21" s="19">
        <f>D21+E21+F21+G21</f>
        <v>54840884</v>
      </c>
    </row>
    <row r="22" spans="1:10" ht="15.75" customHeight="1" x14ac:dyDescent="0.25">
      <c r="A22" s="46" t="s">
        <v>23</v>
      </c>
      <c r="B22" s="47"/>
      <c r="C22" s="47"/>
      <c r="D22" s="47"/>
      <c r="E22" s="47"/>
      <c r="F22" s="47"/>
      <c r="G22" s="47"/>
      <c r="H22" s="48"/>
    </row>
    <row r="23" spans="1:10" ht="26.4" x14ac:dyDescent="0.25">
      <c r="A23" s="17">
        <v>2</v>
      </c>
      <c r="B23" s="18" t="s">
        <v>21</v>
      </c>
      <c r="C23" s="18" t="s">
        <v>22</v>
      </c>
      <c r="D23" s="19">
        <f>ROUND(D21*0.03,0)</f>
        <v>1644313</v>
      </c>
      <c r="E23" s="19">
        <f>ROUND(E21*0.03,0)</f>
        <v>914</v>
      </c>
      <c r="F23" s="20"/>
      <c r="G23" s="20"/>
      <c r="H23" s="19">
        <f t="shared" ref="H23:H26" si="0">D23+E23+F23+G23</f>
        <v>1645227</v>
      </c>
    </row>
    <row r="24" spans="1:10" x14ac:dyDescent="0.25">
      <c r="A24" s="17"/>
      <c r="B24" s="26"/>
      <c r="C24" s="30" t="s">
        <v>26</v>
      </c>
      <c r="D24" s="31">
        <f>D21+D23</f>
        <v>56454737</v>
      </c>
      <c r="E24" s="28">
        <f t="shared" ref="E24:H24" si="1">E21+E23</f>
        <v>31374</v>
      </c>
      <c r="F24" s="31"/>
      <c r="G24" s="28"/>
      <c r="H24" s="28">
        <f t="shared" si="1"/>
        <v>56486111</v>
      </c>
    </row>
    <row r="25" spans="1:10" x14ac:dyDescent="0.25">
      <c r="A25" s="46" t="s">
        <v>24</v>
      </c>
      <c r="B25" s="47"/>
      <c r="C25" s="47"/>
      <c r="D25" s="47"/>
      <c r="E25" s="47"/>
      <c r="F25" s="47"/>
      <c r="G25" s="47"/>
      <c r="H25" s="48"/>
    </row>
    <row r="26" spans="1:10" ht="26.4" x14ac:dyDescent="0.25">
      <c r="A26" s="17">
        <v>3</v>
      </c>
      <c r="B26" s="18" t="s">
        <v>25</v>
      </c>
      <c r="C26" s="18" t="s">
        <v>29</v>
      </c>
      <c r="D26" s="19"/>
      <c r="E26" s="20"/>
      <c r="F26" s="19"/>
      <c r="G26" s="20">
        <v>4636407</v>
      </c>
      <c r="H26" s="19">
        <f t="shared" si="0"/>
        <v>4636407</v>
      </c>
    </row>
    <row r="27" spans="1:10" ht="15" customHeight="1" x14ac:dyDescent="0.25">
      <c r="A27" s="21"/>
      <c r="B27" s="22"/>
      <c r="C27" s="29" t="s">
        <v>27</v>
      </c>
      <c r="D27" s="28">
        <f>D24</f>
        <v>56454737</v>
      </c>
      <c r="E27" s="28">
        <f>E24</f>
        <v>31374</v>
      </c>
      <c r="F27" s="28">
        <v>0</v>
      </c>
      <c r="G27" s="28">
        <f>G26</f>
        <v>4636407</v>
      </c>
      <c r="H27" s="28">
        <f>H24+H26</f>
        <v>61122518</v>
      </c>
    </row>
    <row r="28" spans="1:10" x14ac:dyDescent="0.25">
      <c r="A28" s="39" t="s">
        <v>15</v>
      </c>
      <c r="B28" s="40"/>
      <c r="C28" s="40"/>
      <c r="D28" s="40"/>
      <c r="E28" s="40"/>
      <c r="F28" s="40"/>
      <c r="G28" s="40"/>
      <c r="H28" s="40"/>
    </row>
    <row r="29" spans="1:10" x14ac:dyDescent="0.25">
      <c r="A29" s="17">
        <v>8</v>
      </c>
      <c r="B29" s="18" t="s">
        <v>16</v>
      </c>
      <c r="C29" s="18" t="s">
        <v>17</v>
      </c>
      <c r="D29" s="24">
        <f>ROUND(D27*0.2,2)</f>
        <v>11290947.4</v>
      </c>
      <c r="E29" s="24">
        <f t="shared" ref="E29:H29" si="2">ROUND(E27*0.2,2)</f>
        <v>6274.8</v>
      </c>
      <c r="F29" s="33">
        <v>0</v>
      </c>
      <c r="G29" s="24">
        <f t="shared" si="2"/>
        <v>927281.4</v>
      </c>
      <c r="H29" s="24">
        <f t="shared" si="2"/>
        <v>12224503.6</v>
      </c>
      <c r="J29" s="25"/>
    </row>
    <row r="30" spans="1:10" x14ac:dyDescent="0.25">
      <c r="A30" s="41"/>
      <c r="B30" s="42"/>
      <c r="C30" s="42"/>
      <c r="D30" s="42"/>
      <c r="E30" s="42"/>
      <c r="F30" s="42"/>
      <c r="G30" s="42"/>
      <c r="H30" s="43"/>
    </row>
    <row r="31" spans="1:10" x14ac:dyDescent="0.25">
      <c r="A31" s="21"/>
      <c r="B31" s="37" t="s">
        <v>28</v>
      </c>
      <c r="C31" s="38"/>
      <c r="D31" s="32">
        <f>D27+D29</f>
        <v>67745684.400000006</v>
      </c>
      <c r="E31" s="32">
        <f t="shared" ref="E31:H31" si="3">E27+E29</f>
        <v>37648.800000000003</v>
      </c>
      <c r="F31" s="34">
        <v>0</v>
      </c>
      <c r="G31" s="32">
        <f t="shared" si="3"/>
        <v>5563688.4000000004</v>
      </c>
      <c r="H31" s="32">
        <f t="shared" si="3"/>
        <v>73347021.599999994</v>
      </c>
      <c r="J31" s="25"/>
    </row>
  </sheetData>
  <mergeCells count="17">
    <mergeCell ref="D16:D18"/>
    <mergeCell ref="E16:E18"/>
    <mergeCell ref="F16:F18"/>
    <mergeCell ref="C2:G2"/>
    <mergeCell ref="C10:G10"/>
    <mergeCell ref="B31:C31"/>
    <mergeCell ref="G16:G18"/>
    <mergeCell ref="A28:H28"/>
    <mergeCell ref="A30:H30"/>
    <mergeCell ref="A20:H20"/>
    <mergeCell ref="A15:A18"/>
    <mergeCell ref="B15:B18"/>
    <mergeCell ref="C15:C18"/>
    <mergeCell ref="D15:G15"/>
    <mergeCell ref="A22:H22"/>
    <mergeCell ref="A25:H25"/>
    <mergeCell ref="H15:H18"/>
  </mergeCells>
  <phoneticPr fontId="7" type="noConversion"/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2023-01-18T02:56:45Z</cp:lastPrinted>
  <dcterms:created xsi:type="dcterms:W3CDTF">2002-03-25T05:35:56Z</dcterms:created>
  <dcterms:modified xsi:type="dcterms:W3CDTF">2023-05-11T09:32:02Z</dcterms:modified>
</cp:coreProperties>
</file>